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2-Т\03.06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 iterate="1"/>
</workbook>
</file>

<file path=xl/calcChain.xml><?xml version="1.0" encoding="utf-8"?>
<calcChain xmlns="http://schemas.openxmlformats.org/spreadsheetml/2006/main">
  <c r="G40" i="1" l="1"/>
  <c r="A16" i="1" l="1"/>
  <c r="A17" i="1"/>
  <c r="A18" i="1"/>
  <c r="A20" i="1"/>
  <c r="A21" i="1"/>
  <c r="A22" i="1"/>
  <c r="A24" i="1"/>
  <c r="A25" i="1"/>
  <c r="A13" i="1" l="1"/>
  <c r="A14" i="1"/>
  <c r="A26" i="1"/>
  <c r="A27" i="1"/>
  <c r="A28" i="1"/>
  <c r="A29" i="1"/>
  <c r="A30" i="1"/>
  <c r="A31" i="1"/>
  <c r="A32" i="1"/>
  <c r="A33" i="1"/>
  <c r="A34" i="1"/>
  <c r="A35" i="1"/>
  <c r="A36" i="1" l="1"/>
  <c r="A37" i="1"/>
  <c r="A38" i="1"/>
  <c r="A39" i="1"/>
  <c r="A12" i="1"/>
</calcChain>
</file>

<file path=xl/sharedStrings.xml><?xml version="1.0" encoding="utf-8"?>
<sst xmlns="http://schemas.openxmlformats.org/spreadsheetml/2006/main" count="166" uniqueCount="97">
  <si>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</si>
  <si>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</si>
  <si>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</si>
  <si>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</si>
  <si>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</si>
  <si>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</si>
  <si>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</si>
  <si>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</si>
  <si>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</si>
  <si>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</si>
  <si>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</si>
  <si>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</si>
  <si>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</si>
  <si>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</si>
  <si>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</si>
  <si>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</si>
  <si>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</si>
  <si>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</si>
  <si>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</si>
  <si>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</si>
  <si>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</si>
  <si>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</si>
  <si>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"Продукция кабельная (Кабель контрольный КВБбШнг(А)-ХЛ 4х1,0; Кабель ТЕХНОКСБГнг(А)-FRHF 1х2х0,78; Кабель СКИНЕР-КПСОЭнг(A)-FRHF-ХЛ 4х1,0ок-300 и др.) 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</si>
  <si>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НВЛ-2025/22-Т</t>
    </r>
  </si>
  <si>
    <t>ЛОТ ДЕЛИМЫЙ</t>
  </si>
  <si>
    <t>DBB1700001</t>
  </si>
  <si>
    <t>НВЛ</t>
  </si>
  <si>
    <t>1038327</t>
  </si>
  <si>
    <t>Кабель контрольный КВВГнг 7х1,5</t>
  </si>
  <si>
    <t>М</t>
  </si>
  <si>
    <t>DBB1700002</t>
  </si>
  <si>
    <t>1372275</t>
  </si>
  <si>
    <t>Кабель силовой ВБбШнг-ХЛ 4х4(ож)-1,0</t>
  </si>
  <si>
    <t>DBB2100021</t>
  </si>
  <si>
    <t>1796667</t>
  </si>
  <si>
    <t>Кабель контрольный КВБбШвнг(А)-ХЛ 4х1,0</t>
  </si>
  <si>
    <t>DBB2000001</t>
  </si>
  <si>
    <t>1440253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</si>
  <si>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2х2,5ок(N)-0,66</t>
  </si>
  <si>
    <t>DBB2200009</t>
  </si>
  <si>
    <t>1742374</t>
  </si>
  <si>
    <t>Кабель контрольный с изоляцией из холодостойкого поливинилхлоридного пластиката с общим экраном КВВГЭнг(А)-ХЛ 5х1,0</t>
  </si>
  <si>
    <t>DBB1800012</t>
  </si>
  <si>
    <t>2204113</t>
  </si>
  <si>
    <t>Кабель ТЕХНОКСБГнг(А)-FRHF 1х2х0,78</t>
  </si>
  <si>
    <t>DBB1900006</t>
  </si>
  <si>
    <t>2401230</t>
  </si>
  <si>
    <t>Кабель силовой ВВГнг(A)-ХЛ 4х1,5-0,66</t>
  </si>
  <si>
    <t>DBB1800014</t>
  </si>
  <si>
    <t>DBB1900009</t>
  </si>
  <si>
    <t>2364081</t>
  </si>
  <si>
    <t>Кабель силовой ВБШвнг(A)-ХЛ 3х6-0,66</t>
  </si>
  <si>
    <t>2157892</t>
  </si>
  <si>
    <t>Кабель монтажный Г-КВКнг(А)6х2х1,0 ХЛ</t>
  </si>
  <si>
    <t>DBB2000014</t>
  </si>
  <si>
    <t>DBB2400001</t>
  </si>
  <si>
    <t>1138872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</si>
  <si>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3х10-0,66</t>
  </si>
  <si>
    <t>1145577</t>
  </si>
  <si>
    <t>Провод с медной жилой с поливинилхлоридной изоляцией повышенной 
гибкости, холодного исполнения ПВ3-ХЛ 10,0</t>
  </si>
  <si>
    <t>1471167</t>
  </si>
  <si>
    <t>Кабель контрольный с медными жилами, изоляцией из поливинилхлоридного пластиката КВБбШнг(А)-ХЛ 4х1,0</t>
  </si>
  <si>
    <t>2012026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</si>
  <si>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4х6ок(PE)-0,66</t>
  </si>
  <si>
    <t>2602149</t>
  </si>
  <si>
    <t>Кабель симметричный КОПСЭГнг(A)-FRLS 1х2х0,78 300В</t>
  </si>
  <si>
    <t>1400447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</si>
  <si>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4х2,5</t>
  </si>
  <si>
    <t>DBB2400003</t>
  </si>
  <si>
    <t>1393434</t>
  </si>
  <si>
    <t>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10х1,0</t>
  </si>
  <si>
    <t>DBB2400008</t>
  </si>
  <si>
    <t>10143845</t>
  </si>
  <si>
    <t>Кабель СегментКИ-485-ЭВнг(A)-LS 2х2х0,6 300 В</t>
  </si>
  <si>
    <t>10203156</t>
  </si>
  <si>
    <t>Кабель СКИНЕР-КПСОЭнг(A)-FRHF-ХЛ 4х1,0ок-300</t>
  </si>
  <si>
    <t>DBB2400002</t>
  </si>
  <si>
    <t>2012548</t>
  </si>
  <si>
    <t>Кабель силовой с медными жилами с изоляцией и оболочкой из поливинилхлоридного пластиката пониженной горючести ВВГнг(A)-ХЛ 4х2 ,5ок( N)-0,66</t>
  </si>
  <si>
    <t>DBB2500001</t>
  </si>
  <si>
    <t>2168580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</si>
  <si>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3х16ок-6,0</t>
  </si>
  <si>
    <t>DBB1800003</t>
  </si>
  <si>
    <t>2196138</t>
  </si>
  <si>
    <t>Кабель КУПЭаЭлКПнг(А)-FRHF 2х2х0,75</t>
  </si>
  <si>
    <t>DBB1800004</t>
  </si>
  <si>
    <t>2023619</t>
  </si>
  <si>
    <t>Кабель для систем пожарной сигнализации КПСЭнг(А)-FRLS 2х2х1</t>
  </si>
  <si>
    <t>DBB1900001</t>
  </si>
  <si>
    <t>2193395</t>
  </si>
  <si>
    <t>Кабель контрольный КВВГЭнг(А)-ХЛ 19х1,0</t>
  </si>
  <si>
    <t>DBB2300001</t>
  </si>
  <si>
    <t>2373485</t>
  </si>
  <si>
    <t>Кабель монтажный Г-КВнг(A)-LS 2х2х0,75эм</t>
  </si>
  <si>
    <t>10319970</t>
  </si>
  <si>
    <t>Кабель Сегмент-КУнг(A)-Эф-LS-ХЛ 4х1 ок л в -0,66 кВ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</si>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</sst>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4" fillId="0" borderId="7" xfId="1" applyFont="1" applyFill="1" applyBorder="1" applyAlignment="1">
      <alignment horizontal="center" vertical="center" wrapText="1"/>
    </xf>
    <xf numFmtId="166" fontId="14" fillId="0" borderId="7" xfId="1" applyNumberFormat="1" applyFont="1" applyFill="1" applyBorder="1" applyAlignment="1">
      <alignment horizontal="center" vertical="center"/>
    </xf>
    <xf numFmtId="168" fontId="14" fillId="0" borderId="7" xfId="7" applyNumberFormat="1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left" vertical="center" wrapText="1"/>
    </xf>
    <xf numFmtId="0" fontId="12" fillId="0" borderId="7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0"/>
  <sheetViews>
    <sheetView tabSelected="1" view="pageBreakPreview" topLeftCell="A31" zoomScale="85" zoomScaleNormal="80" zoomScaleSheetLayoutView="85" workbookViewId="0">
      <selection activeCell="R43" sqref="R4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5.855468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10</v>
      </c>
      <c r="H12" s="30">
        <v>148.93</v>
      </c>
      <c r="I12" s="26">
        <v>42767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5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11</v>
      </c>
      <c r="H13" s="30">
        <v>231.88</v>
      </c>
      <c r="I13" s="26">
        <v>40626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82</v>
      </c>
      <c r="C14" s="24" t="s">
        <v>26</v>
      </c>
      <c r="D14" s="24" t="s">
        <v>83</v>
      </c>
      <c r="E14" s="25" t="s">
        <v>84</v>
      </c>
      <c r="F14" s="24" t="s">
        <v>29</v>
      </c>
      <c r="G14" s="27">
        <v>66</v>
      </c>
      <c r="H14" s="30">
        <v>29</v>
      </c>
      <c r="I14" s="26">
        <v>43191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15">
        <v>2</v>
      </c>
      <c r="B15" s="24" t="s">
        <v>85</v>
      </c>
      <c r="C15" s="24" t="s">
        <v>26</v>
      </c>
      <c r="D15" s="24" t="s">
        <v>86</v>
      </c>
      <c r="E15" s="25" t="s">
        <v>87</v>
      </c>
      <c r="F15" s="24" t="s">
        <v>29</v>
      </c>
      <c r="G15" s="27">
        <v>80</v>
      </c>
      <c r="H15" s="30">
        <v>18</v>
      </c>
      <c r="I15" s="26">
        <v>42828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" si="1">ROW(A16)-11</f>
        <v>5</v>
      </c>
      <c r="B16" s="24" t="s">
        <v>33</v>
      </c>
      <c r="C16" s="24" t="s">
        <v>26</v>
      </c>
      <c r="D16" s="24" t="s">
        <v>34</v>
      </c>
      <c r="E16" s="25" t="s">
        <v>35</v>
      </c>
      <c r="F16" s="24" t="s">
        <v>29</v>
      </c>
      <c r="G16" s="27">
        <v>65</v>
      </c>
      <c r="H16" s="30">
        <v>16</v>
      </c>
      <c r="I16" s="26">
        <v>43435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88</v>
      </c>
      <c r="C17" s="24" t="s">
        <v>26</v>
      </c>
      <c r="D17" s="24" t="s">
        <v>89</v>
      </c>
      <c r="E17" s="25" t="s">
        <v>90</v>
      </c>
      <c r="F17" s="24" t="s">
        <v>29</v>
      </c>
      <c r="G17" s="27">
        <v>10</v>
      </c>
      <c r="H17" s="30">
        <v>194.18</v>
      </c>
      <c r="I17" s="26">
        <v>43497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f t="shared" si="0"/>
        <v>7</v>
      </c>
      <c r="B18" s="24" t="s">
        <v>36</v>
      </c>
      <c r="C18" s="24" t="s">
        <v>26</v>
      </c>
      <c r="D18" s="24" t="s">
        <v>37</v>
      </c>
      <c r="E18" s="25" t="s">
        <v>38</v>
      </c>
      <c r="F18" s="24" t="s">
        <v>29</v>
      </c>
      <c r="G18" s="27">
        <v>15</v>
      </c>
      <c r="H18" s="30">
        <v>286</v>
      </c>
      <c r="I18" s="26">
        <v>43374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15">
        <v>3</v>
      </c>
      <c r="B19" s="24" t="s">
        <v>39</v>
      </c>
      <c r="C19" s="24" t="s">
        <v>26</v>
      </c>
      <c r="D19" s="24" t="s">
        <v>40</v>
      </c>
      <c r="E19" s="25" t="s">
        <v>41</v>
      </c>
      <c r="F19" s="24" t="s">
        <v>29</v>
      </c>
      <c r="G19" s="27">
        <v>12</v>
      </c>
      <c r="H19" s="30">
        <v>78.88</v>
      </c>
      <c r="I19" s="26">
        <v>43344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ref="A20" si="2">ROW(A20)-11</f>
        <v>9</v>
      </c>
      <c r="B20" s="24" t="s">
        <v>42</v>
      </c>
      <c r="C20" s="24" t="s">
        <v>26</v>
      </c>
      <c r="D20" s="24" t="s">
        <v>43</v>
      </c>
      <c r="E20" s="25" t="s">
        <v>44</v>
      </c>
      <c r="F20" s="24" t="s">
        <v>29</v>
      </c>
      <c r="G20" s="27">
        <v>13</v>
      </c>
      <c r="H20" s="30">
        <v>13</v>
      </c>
      <c r="I20" s="26">
        <v>43252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26</v>
      </c>
      <c r="D21" s="24" t="s">
        <v>46</v>
      </c>
      <c r="E21" s="25" t="s">
        <v>47</v>
      </c>
      <c r="F21" s="24" t="s">
        <v>29</v>
      </c>
      <c r="G21" s="27">
        <v>10</v>
      </c>
      <c r="H21" s="30">
        <v>55.73</v>
      </c>
      <c r="I21" s="26">
        <v>43617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26</v>
      </c>
      <c r="D22" s="24" t="s">
        <v>43</v>
      </c>
      <c r="E22" s="25" t="s">
        <v>44</v>
      </c>
      <c r="F22" s="24" t="s">
        <v>29</v>
      </c>
      <c r="G22" s="27">
        <v>69</v>
      </c>
      <c r="H22" s="30">
        <v>13</v>
      </c>
      <c r="I22" s="26">
        <v>43252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v>4</v>
      </c>
      <c r="B23" s="24" t="s">
        <v>49</v>
      </c>
      <c r="C23" s="24" t="s">
        <v>26</v>
      </c>
      <c r="D23" s="24" t="s">
        <v>50</v>
      </c>
      <c r="E23" s="25" t="s">
        <v>51</v>
      </c>
      <c r="F23" s="24" t="s">
        <v>29</v>
      </c>
      <c r="G23" s="27">
        <v>10</v>
      </c>
      <c r="H23" s="30">
        <v>181.28</v>
      </c>
      <c r="I23" s="26">
        <v>43617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ref="A24" si="3">ROW(A24)-11</f>
        <v>13</v>
      </c>
      <c r="B24" s="24" t="s">
        <v>36</v>
      </c>
      <c r="C24" s="24" t="s">
        <v>26</v>
      </c>
      <c r="D24" s="24" t="s">
        <v>52</v>
      </c>
      <c r="E24" s="25" t="s">
        <v>53</v>
      </c>
      <c r="F24" s="24" t="s">
        <v>29</v>
      </c>
      <c r="G24" s="27">
        <v>28</v>
      </c>
      <c r="H24" s="30">
        <v>309.83</v>
      </c>
      <c r="I24" s="26">
        <v>43221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54</v>
      </c>
      <c r="C25" s="24" t="s">
        <v>26</v>
      </c>
      <c r="D25" s="24" t="s">
        <v>43</v>
      </c>
      <c r="E25" s="25" t="s">
        <v>44</v>
      </c>
      <c r="F25" s="24" t="s">
        <v>29</v>
      </c>
      <c r="G25" s="27">
        <v>37</v>
      </c>
      <c r="H25" s="30">
        <v>13</v>
      </c>
      <c r="I25" s="26">
        <v>43252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91</v>
      </c>
      <c r="C26" s="24" t="s">
        <v>26</v>
      </c>
      <c r="D26" s="24" t="s">
        <v>92</v>
      </c>
      <c r="E26" s="25" t="s">
        <v>93</v>
      </c>
      <c r="F26" s="24" t="s">
        <v>29</v>
      </c>
      <c r="G26" s="27">
        <v>265</v>
      </c>
      <c r="H26" s="30">
        <v>26</v>
      </c>
      <c r="I26" s="26">
        <v>43405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f t="shared" si="0"/>
        <v>16</v>
      </c>
      <c r="B27" s="24" t="s">
        <v>55</v>
      </c>
      <c r="C27" s="24" t="s">
        <v>26</v>
      </c>
      <c r="D27" s="24" t="s">
        <v>56</v>
      </c>
      <c r="E27" s="25" t="s">
        <v>57</v>
      </c>
      <c r="F27" s="24" t="s">
        <v>29</v>
      </c>
      <c r="G27" s="27">
        <v>24</v>
      </c>
      <c r="H27" s="30">
        <v>247.94</v>
      </c>
      <c r="I27" s="26">
        <v>40338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55</v>
      </c>
      <c r="C28" s="24" t="s">
        <v>26</v>
      </c>
      <c r="D28" s="24" t="s">
        <v>58</v>
      </c>
      <c r="E28" s="25" t="s">
        <v>59</v>
      </c>
      <c r="F28" s="24" t="s">
        <v>29</v>
      </c>
      <c r="G28" s="27">
        <v>10</v>
      </c>
      <c r="H28" s="30">
        <v>70.53</v>
      </c>
      <c r="I28" s="26">
        <v>42767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55</v>
      </c>
      <c r="C29" s="24" t="s">
        <v>26</v>
      </c>
      <c r="D29" s="24" t="s">
        <v>60</v>
      </c>
      <c r="E29" s="25" t="s">
        <v>61</v>
      </c>
      <c r="F29" s="24" t="s">
        <v>29</v>
      </c>
      <c r="G29" s="27">
        <v>810</v>
      </c>
      <c r="H29" s="30">
        <v>11</v>
      </c>
      <c r="I29" s="26">
        <v>42433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4">
        <f t="shared" si="0"/>
        <v>19</v>
      </c>
      <c r="B30" s="24" t="s">
        <v>55</v>
      </c>
      <c r="C30" s="24" t="s">
        <v>26</v>
      </c>
      <c r="D30" s="24" t="s">
        <v>62</v>
      </c>
      <c r="E30" s="25" t="s">
        <v>63</v>
      </c>
      <c r="F30" s="24" t="s">
        <v>29</v>
      </c>
      <c r="G30" s="27">
        <v>31</v>
      </c>
      <c r="H30" s="30">
        <v>173.15</v>
      </c>
      <c r="I30" s="26">
        <v>42856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55</v>
      </c>
      <c r="C31" s="24" t="s">
        <v>26</v>
      </c>
      <c r="D31" s="24" t="s">
        <v>64</v>
      </c>
      <c r="E31" s="25" t="s">
        <v>65</v>
      </c>
      <c r="F31" s="24" t="s">
        <v>29</v>
      </c>
      <c r="G31" s="27">
        <v>27</v>
      </c>
      <c r="H31" s="30">
        <v>90.26</v>
      </c>
      <c r="I31" s="26">
        <v>44743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0"/>
        <v>21</v>
      </c>
      <c r="B32" s="24" t="s">
        <v>55</v>
      </c>
      <c r="C32" s="24" t="s">
        <v>26</v>
      </c>
      <c r="D32" s="24" t="s">
        <v>66</v>
      </c>
      <c r="E32" s="25" t="s">
        <v>67</v>
      </c>
      <c r="F32" s="24" t="s">
        <v>29</v>
      </c>
      <c r="G32" s="27">
        <v>10</v>
      </c>
      <c r="H32" s="30">
        <v>94.13</v>
      </c>
      <c r="I32" s="26">
        <v>42632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4">
        <f t="shared" si="0"/>
        <v>22</v>
      </c>
      <c r="B33" s="24" t="s">
        <v>68</v>
      </c>
      <c r="C33" s="24" t="s">
        <v>26</v>
      </c>
      <c r="D33" s="24" t="s">
        <v>69</v>
      </c>
      <c r="E33" s="25" t="s">
        <v>70</v>
      </c>
      <c r="F33" s="24" t="s">
        <v>29</v>
      </c>
      <c r="G33" s="27">
        <v>40</v>
      </c>
      <c r="H33" s="30">
        <v>73.77</v>
      </c>
      <c r="I33" s="26">
        <v>41334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71</v>
      </c>
      <c r="C34" s="24" t="s">
        <v>26</v>
      </c>
      <c r="D34" s="24" t="s">
        <v>72</v>
      </c>
      <c r="E34" s="25" t="s">
        <v>73</v>
      </c>
      <c r="F34" s="24" t="s">
        <v>29</v>
      </c>
      <c r="G34" s="27">
        <v>239</v>
      </c>
      <c r="H34" s="30">
        <v>36</v>
      </c>
      <c r="I34" s="26">
        <v>44743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55</v>
      </c>
      <c r="C35" s="24" t="s">
        <v>26</v>
      </c>
      <c r="D35" s="24" t="s">
        <v>74</v>
      </c>
      <c r="E35" s="25" t="s">
        <v>75</v>
      </c>
      <c r="F35" s="24" t="s">
        <v>29</v>
      </c>
      <c r="G35" s="27">
        <v>810</v>
      </c>
      <c r="H35" s="30">
        <v>42</v>
      </c>
      <c r="I35" s="26">
        <v>44713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f t="shared" ref="A36:A39" si="4">ROW(A36)-11</f>
        <v>25</v>
      </c>
      <c r="B36" s="24" t="s">
        <v>76</v>
      </c>
      <c r="C36" s="24" t="s">
        <v>26</v>
      </c>
      <c r="D36" s="24" t="s">
        <v>77</v>
      </c>
      <c r="E36" s="25" t="s">
        <v>78</v>
      </c>
      <c r="F36" s="24" t="s">
        <v>29</v>
      </c>
      <c r="G36" s="27">
        <v>75.66</v>
      </c>
      <c r="H36" s="30">
        <v>67.41</v>
      </c>
      <c r="I36" s="26">
        <v>42856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4"/>
        <v>26</v>
      </c>
      <c r="B37" s="24" t="s">
        <v>79</v>
      </c>
      <c r="C37" s="24" t="s">
        <v>26</v>
      </c>
      <c r="D37" s="24" t="s">
        <v>94</v>
      </c>
      <c r="E37" s="25" t="s">
        <v>95</v>
      </c>
      <c r="F37" s="24" t="s">
        <v>29</v>
      </c>
      <c r="G37" s="27">
        <v>100</v>
      </c>
      <c r="H37" s="30">
        <v>179.22</v>
      </c>
      <c r="I37" s="26">
        <v>45205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f t="shared" si="4"/>
        <v>27</v>
      </c>
      <c r="B38" s="24" t="s">
        <v>79</v>
      </c>
      <c r="C38" s="24" t="s">
        <v>26</v>
      </c>
      <c r="D38" s="24" t="s">
        <v>77</v>
      </c>
      <c r="E38" s="25" t="s">
        <v>78</v>
      </c>
      <c r="F38" s="24" t="s">
        <v>29</v>
      </c>
      <c r="G38" s="27">
        <v>360</v>
      </c>
      <c r="H38" s="30">
        <v>67.41</v>
      </c>
      <c r="I38" s="26">
        <v>42917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63" x14ac:dyDescent="0.2">
      <c r="A39" s="24">
        <f t="shared" si="4"/>
        <v>28</v>
      </c>
      <c r="B39" s="24" t="s">
        <v>79</v>
      </c>
      <c r="C39" s="24" t="s">
        <v>26</v>
      </c>
      <c r="D39" s="24" t="s">
        <v>80</v>
      </c>
      <c r="E39" s="25" t="s">
        <v>81</v>
      </c>
      <c r="F39" s="24" t="s">
        <v>29</v>
      </c>
      <c r="G39" s="27">
        <v>21</v>
      </c>
      <c r="H39" s="30">
        <v>655.47</v>
      </c>
      <c r="I39" s="26">
        <v>43436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0.75" customHeight="1" x14ac:dyDescent="0.2">
      <c r="A40" s="58" t="s">
        <v>96</v>
      </c>
      <c r="B40" s="59"/>
      <c r="C40" s="59"/>
      <c r="D40" s="59"/>
      <c r="E40" s="59"/>
      <c r="F40" s="54"/>
      <c r="G40" s="55">
        <f>SUM(G11:G39)</f>
        <v>3265.66</v>
      </c>
      <c r="H40" s="56"/>
      <c r="I40" s="57"/>
      <c r="J40" s="29"/>
      <c r="K40" s="21"/>
      <c r="L40" s="21"/>
      <c r="M40" s="21"/>
      <c r="N40" s="21"/>
      <c r="O40" s="21"/>
      <c r="P40" s="21"/>
      <c r="Q40" s="21"/>
    </row>
    <row r="41" spans="1:17" s="4" customFormat="1" x14ac:dyDescent="0.25">
      <c r="A41" s="46"/>
      <c r="B41" s="47"/>
      <c r="C41" s="47"/>
      <c r="D41" s="47"/>
      <c r="E41" s="47"/>
      <c r="F41" s="47"/>
      <c r="G41" s="47"/>
      <c r="H41" s="47"/>
      <c r="I41" s="48"/>
      <c r="J41" s="12"/>
      <c r="K41" s="22"/>
      <c r="L41" s="12"/>
      <c r="M41" s="12"/>
      <c r="N41" s="12"/>
      <c r="O41" s="12"/>
      <c r="P41" s="12"/>
      <c r="Q41" s="12"/>
    </row>
    <row r="42" spans="1:17" s="4" customFormat="1" ht="92.25" customHeight="1" x14ac:dyDescent="0.25">
      <c r="A42" s="32" t="s">
        <v>7</v>
      </c>
      <c r="B42" s="33"/>
      <c r="C42" s="33"/>
      <c r="D42" s="33"/>
      <c r="E42" s="34"/>
      <c r="F42" s="35" t="s">
        <v>13</v>
      </c>
      <c r="G42" s="35"/>
      <c r="H42" s="35"/>
      <c r="I42" s="35"/>
      <c r="J42" s="12"/>
      <c r="K42" s="12"/>
      <c r="L42" s="12"/>
      <c r="M42" s="12"/>
      <c r="N42" s="12"/>
      <c r="O42" s="12"/>
      <c r="P42" s="12"/>
      <c r="Q42" s="12"/>
    </row>
    <row r="43" spans="1:17" s="4" customFormat="1" ht="15.75" customHeight="1" x14ac:dyDescent="0.25">
      <c r="A43" s="32" t="s">
        <v>8</v>
      </c>
      <c r="B43" s="33"/>
      <c r="C43" s="33"/>
      <c r="D43" s="33"/>
      <c r="E43" s="34"/>
      <c r="F43" s="45" t="s">
        <v>12</v>
      </c>
      <c r="G43" s="45"/>
      <c r="H43" s="45"/>
      <c r="I43" s="45"/>
      <c r="Q43" s="12"/>
    </row>
    <row r="44" spans="1:17" s="4" customFormat="1" ht="33.75" customHeight="1" x14ac:dyDescent="0.25">
      <c r="A44" s="32" t="s">
        <v>14</v>
      </c>
      <c r="B44" s="33"/>
      <c r="C44" s="33"/>
      <c r="D44" s="33"/>
      <c r="E44" s="34"/>
      <c r="F44" s="45" t="s">
        <v>11</v>
      </c>
      <c r="G44" s="45"/>
      <c r="H44" s="45"/>
      <c r="I44" s="45"/>
      <c r="Q44" s="12"/>
    </row>
    <row r="45" spans="1:17" ht="121.5" customHeight="1" x14ac:dyDescent="0.25">
      <c r="A45" s="49" t="s">
        <v>16</v>
      </c>
      <c r="B45" s="50"/>
      <c r="C45" s="50"/>
      <c r="D45" s="50"/>
      <c r="E45" s="51"/>
      <c r="F45" s="52" t="s">
        <v>17</v>
      </c>
      <c r="G45" s="52"/>
      <c r="H45" s="52"/>
      <c r="I45" s="52"/>
    </row>
    <row r="46" spans="1:17" ht="42" customHeight="1" x14ac:dyDescent="0.3">
      <c r="A46" s="44"/>
      <c r="B46" s="44"/>
      <c r="C46" s="44"/>
      <c r="D46" s="44"/>
      <c r="E46" s="44"/>
      <c r="F46" s="53"/>
      <c r="G46" s="53"/>
      <c r="H46" s="53"/>
      <c r="I46" s="53"/>
      <c r="J46" s="5"/>
      <c r="K46" s="5"/>
      <c r="L46" s="5"/>
      <c r="M46" s="5"/>
      <c r="N46" s="5"/>
      <c r="O46" s="5"/>
      <c r="P46" s="5"/>
      <c r="Q46" s="5"/>
    </row>
    <row r="49" spans="1:2" ht="15.75" x14ac:dyDescent="0.25">
      <c r="A49" s="23"/>
      <c r="B49" s="23"/>
    </row>
    <row r="50" spans="1:2" ht="15.75" x14ac:dyDescent="0.25">
      <c r="A50" s="23"/>
      <c r="B50" s="23"/>
    </row>
  </sheetData>
  <mergeCells count="20">
    <mergeCell ref="A46:E46"/>
    <mergeCell ref="A44:E44"/>
    <mergeCell ref="F44:I44"/>
    <mergeCell ref="A41:I41"/>
    <mergeCell ref="A43:E43"/>
    <mergeCell ref="F43:I43"/>
    <mergeCell ref="A45:E45"/>
    <mergeCell ref="F45:I45"/>
    <mergeCell ref="F46:I46"/>
    <mergeCell ref="H1:I1"/>
    <mergeCell ref="A42:E42"/>
    <mergeCell ref="F42:I42"/>
    <mergeCell ref="A8:I8"/>
    <mergeCell ref="A2:I2"/>
    <mergeCell ref="A3:I3"/>
    <mergeCell ref="A4:I4"/>
    <mergeCell ref="A5:I5"/>
    <mergeCell ref="A6:I6"/>
    <mergeCell ref="A7:I7"/>
    <mergeCell ref="A40:E4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2025-06-03T01:57:25Z</dcterms:modified>
</cp:coreProperties>
</file>